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ljan Hussain\Desktop\Backup for Boiler Foundation\"/>
    </mc:Choice>
  </mc:AlternateContent>
  <xr:revisionPtr revIDLastSave="0" documentId="13_ncr:1_{CE34D3E3-F5C5-4BA5-9BB5-D25022D18518}" xr6:coauthVersionLast="45" xr6:coauthVersionMax="45" xr10:uidLastSave="{00000000-0000-0000-0000-000000000000}"/>
  <bookViews>
    <workbookView xWindow="-108" yWindow="-108" windowWidth="19416" windowHeight="10416" xr2:uid="{9911B513-5E8F-49B0-BCAF-84ABEADDD77A}"/>
  </bookViews>
  <sheets>
    <sheet name="Schedule" sheetId="4" r:id="rId1"/>
    <sheet name="Sheet1" sheetId="1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4" l="1"/>
  <c r="J5" i="4"/>
  <c r="J6" i="4"/>
  <c r="J7" i="4"/>
  <c r="J8" i="4"/>
  <c r="J9" i="4"/>
  <c r="J10" i="4"/>
  <c r="J11" i="4"/>
  <c r="J3" i="4"/>
  <c r="I4" i="4"/>
  <c r="I5" i="4"/>
  <c r="I6" i="4"/>
  <c r="I7" i="4"/>
  <c r="I8" i="4"/>
  <c r="I9" i="4"/>
  <c r="I10" i="4"/>
  <c r="I11" i="4"/>
  <c r="I3" i="4"/>
  <c r="H4" i="4"/>
  <c r="H5" i="4"/>
  <c r="H6" i="4"/>
  <c r="H7" i="4"/>
  <c r="H8" i="4"/>
  <c r="H9" i="4"/>
  <c r="H10" i="4"/>
  <c r="H11" i="4"/>
  <c r="H3" i="4"/>
  <c r="G4" i="4"/>
  <c r="G5" i="4"/>
  <c r="G6" i="4"/>
  <c r="G7" i="4"/>
  <c r="G8" i="4"/>
  <c r="G9" i="4"/>
  <c r="G10" i="4"/>
  <c r="G11" i="4"/>
  <c r="G3" i="4"/>
  <c r="F4" i="4"/>
  <c r="F5" i="4"/>
  <c r="F6" i="4"/>
  <c r="F7" i="4"/>
  <c r="F8" i="4"/>
  <c r="F9" i="4"/>
  <c r="F10" i="4"/>
  <c r="F11" i="4"/>
  <c r="F3" i="4"/>
  <c r="K1" i="4"/>
  <c r="E4" i="4"/>
  <c r="E5" i="4"/>
  <c r="E6" i="4"/>
  <c r="E7" i="4"/>
  <c r="E8" i="4"/>
  <c r="E9" i="4"/>
  <c r="E10" i="4"/>
  <c r="E11" i="4"/>
  <c r="E3" i="4"/>
  <c r="J11" i="1"/>
  <c r="H10" i="1"/>
  <c r="G10" i="1"/>
  <c r="F9" i="1"/>
  <c r="F8" i="1"/>
  <c r="E9" i="1"/>
  <c r="E8" i="1"/>
  <c r="E7" i="1"/>
  <c r="F7" i="1"/>
  <c r="I6" i="1"/>
  <c r="E5" i="1"/>
  <c r="F5" i="1"/>
  <c r="F4" i="1"/>
  <c r="F3" i="1"/>
  <c r="F13" i="2" l="1"/>
  <c r="F9" i="2"/>
  <c r="F10" i="2"/>
  <c r="F11" i="2"/>
  <c r="F12" i="2"/>
  <c r="F8" i="2"/>
  <c r="F4" i="2"/>
  <c r="F5" i="2"/>
  <c r="F6" i="2"/>
  <c r="F3" i="2"/>
</calcChain>
</file>

<file path=xl/sharedStrings.xml><?xml version="1.0" encoding="utf-8"?>
<sst xmlns="http://schemas.openxmlformats.org/spreadsheetml/2006/main" count="92" uniqueCount="50">
  <si>
    <t>Sr No</t>
  </si>
  <si>
    <t>Activity</t>
  </si>
  <si>
    <t>Quantity</t>
  </si>
  <si>
    <t>Mason</t>
  </si>
  <si>
    <t>Labour</t>
  </si>
  <si>
    <t>Carpenter</t>
  </si>
  <si>
    <t xml:space="preserve">Steel Fixer </t>
  </si>
  <si>
    <t>Scaffolder</t>
  </si>
  <si>
    <t>BOQ</t>
  </si>
  <si>
    <t>Description</t>
  </si>
  <si>
    <t>Unit</t>
  </si>
  <si>
    <t>Rate</t>
  </si>
  <si>
    <t>Amount</t>
  </si>
  <si>
    <t>Excavation</t>
  </si>
  <si>
    <t>Backfilling</t>
  </si>
  <si>
    <t>P.C.C Concrete 1:4:8</t>
  </si>
  <si>
    <t>Reinforcement 60 Grade</t>
  </si>
  <si>
    <t>R.C.C (C20)</t>
  </si>
  <si>
    <t>Footing Concrete</t>
  </si>
  <si>
    <t xml:space="preserve">Foundation beam </t>
  </si>
  <si>
    <t>Flooring</t>
  </si>
  <si>
    <t>Form Work</t>
  </si>
  <si>
    <t>Bitumen Coating</t>
  </si>
  <si>
    <t>kgs</t>
  </si>
  <si>
    <t>Cft</t>
  </si>
  <si>
    <t>Sft</t>
  </si>
  <si>
    <t>Footing Concrete R.C.C (C20)</t>
  </si>
  <si>
    <t>Foundation beam R.C.C (C20)</t>
  </si>
  <si>
    <t>Flooring R.C.C (C20)</t>
  </si>
  <si>
    <t>Painter</t>
  </si>
  <si>
    <t>s</t>
  </si>
  <si>
    <t>amount</t>
  </si>
  <si>
    <t>WBS Code</t>
  </si>
  <si>
    <t>WBS Name</t>
  </si>
  <si>
    <t>Project ID</t>
  </si>
  <si>
    <t>Project Status</t>
  </si>
  <si>
    <t xml:space="preserve">    BFW.2.1</t>
  </si>
  <si>
    <t>Front Shaft</t>
  </si>
  <si>
    <t>BFW</t>
  </si>
  <si>
    <t>Active</t>
  </si>
  <si>
    <t xml:space="preserve">    BFW.2.2</t>
  </si>
  <si>
    <t>Reducer Section 3-3</t>
  </si>
  <si>
    <t xml:space="preserve">    BFW.2.3</t>
  </si>
  <si>
    <t>Section 2-2</t>
  </si>
  <si>
    <t xml:space="preserve">    BFW.2.4</t>
  </si>
  <si>
    <t>Section 6-6</t>
  </si>
  <si>
    <t xml:space="preserve">    BFW.2.5</t>
  </si>
  <si>
    <t>Section 4-4</t>
  </si>
  <si>
    <t xml:space="preserve">    BFW.2.6</t>
  </si>
  <si>
    <t>Air Duct 7-7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</si>
</sst>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43" fontId="0" fillId="0" borderId="0" xfId="1" applyFont="1"/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7BCAF-5E33-4D41-A500-323E1489C1DE}">
  <dimension ref="A1:K22"/>
  <sheetViews>
    <sheetView tabSelected="1" workbookViewId="0">
      <selection activeCell="E12" sqref="E12"/>
    </sheetView>
  </sheetViews>
  <sheetFormatPr defaultRowHeight="14.4" x14ac:dyDescent="0.3"/>
  <cols>
    <col min="2" max="2" width="32.44140625" customWidth="1"/>
    <col min="5" max="5" width="18.33203125" customWidth="1"/>
    <col min="6" max="6" width="15.77734375" customWidth="1"/>
    <col min="7" max="8" width="11.6640625" customWidth="1"/>
    <col min="9" max="9" width="14.44140625" customWidth="1"/>
    <col min="10" max="10" width="16.77734375" customWidth="1"/>
  </cols>
  <sheetData>
    <row r="1" spans="1:11" x14ac:dyDescent="0.3">
      <c r="E1">
        <v>0.1</v>
      </c>
      <c r="F1">
        <v>0.05</v>
      </c>
      <c r="G1">
        <v>0.2</v>
      </c>
      <c r="H1">
        <v>0.25</v>
      </c>
      <c r="I1">
        <v>0.35</v>
      </c>
      <c r="J1">
        <v>0.05</v>
      </c>
      <c r="K1">
        <f>SUM(E1:J1)</f>
        <v>1</v>
      </c>
    </row>
    <row r="2" spans="1:11" x14ac:dyDescent="0.3">
      <c r="A2" t="s">
        <v>0</v>
      </c>
      <c r="B2" t="s">
        <v>1</v>
      </c>
      <c r="C2" t="s">
        <v>31</v>
      </c>
      <c r="E2" t="s">
        <v>37</v>
      </c>
      <c r="F2" t="s">
        <v>41</v>
      </c>
      <c r="G2" t="s">
        <v>43</v>
      </c>
      <c r="H2" t="s">
        <v>45</v>
      </c>
      <c r="I2" t="s">
        <v>47</v>
      </c>
      <c r="J2" t="s">
        <v>49</v>
      </c>
    </row>
    <row r="3" spans="1:11" x14ac:dyDescent="0.3">
      <c r="B3" t="s">
        <v>13</v>
      </c>
      <c r="C3">
        <v>87000</v>
      </c>
      <c r="E3">
        <f>C3*$E$1</f>
        <v>8700</v>
      </c>
      <c r="F3">
        <f>C3*$F$1</f>
        <v>4350</v>
      </c>
      <c r="G3">
        <f>C3*$G$1</f>
        <v>17400</v>
      </c>
      <c r="H3">
        <f>C3*$H$1</f>
        <v>21750</v>
      </c>
      <c r="I3">
        <f>C3*$I$1</f>
        <v>30449.999999999996</v>
      </c>
      <c r="J3">
        <f>C3*$J$1</f>
        <v>4350</v>
      </c>
    </row>
    <row r="4" spans="1:11" x14ac:dyDescent="0.3">
      <c r="B4" t="s">
        <v>14</v>
      </c>
      <c r="C4">
        <v>77400</v>
      </c>
      <c r="E4">
        <f t="shared" ref="E4:E11" si="0">C4*$E$1</f>
        <v>7740</v>
      </c>
      <c r="F4">
        <f t="shared" ref="F4:F11" si="1">C4*$F$1</f>
        <v>3870</v>
      </c>
      <c r="G4">
        <f t="shared" ref="G4:G11" si="2">C4*$G$1</f>
        <v>15480</v>
      </c>
      <c r="H4">
        <f t="shared" ref="H4:H11" si="3">C4*$H$1</f>
        <v>19350</v>
      </c>
      <c r="I4">
        <f t="shared" ref="I4:I11" si="4">C4*$I$1</f>
        <v>27090</v>
      </c>
      <c r="J4">
        <f t="shared" ref="J4:J11" si="5">C4*$J$1</f>
        <v>3870</v>
      </c>
    </row>
    <row r="5" spans="1:11" x14ac:dyDescent="0.3">
      <c r="B5" t="s">
        <v>15</v>
      </c>
      <c r="C5">
        <v>68250</v>
      </c>
      <c r="E5">
        <f t="shared" si="0"/>
        <v>6825</v>
      </c>
      <c r="F5">
        <f t="shared" si="1"/>
        <v>3412.5</v>
      </c>
      <c r="G5">
        <f t="shared" si="2"/>
        <v>13650</v>
      </c>
      <c r="H5">
        <f t="shared" si="3"/>
        <v>17062.5</v>
      </c>
      <c r="I5">
        <f t="shared" si="4"/>
        <v>23887.5</v>
      </c>
      <c r="J5">
        <f t="shared" si="5"/>
        <v>3412.5</v>
      </c>
    </row>
    <row r="6" spans="1:11" x14ac:dyDescent="0.3">
      <c r="B6" t="s">
        <v>16</v>
      </c>
      <c r="C6">
        <v>742500</v>
      </c>
      <c r="E6">
        <f t="shared" si="0"/>
        <v>74250</v>
      </c>
      <c r="F6">
        <f t="shared" si="1"/>
        <v>37125</v>
      </c>
      <c r="G6">
        <f t="shared" si="2"/>
        <v>148500</v>
      </c>
      <c r="H6">
        <f t="shared" si="3"/>
        <v>185625</v>
      </c>
      <c r="I6">
        <f t="shared" si="4"/>
        <v>259874.99999999997</v>
      </c>
      <c r="J6">
        <f t="shared" si="5"/>
        <v>37125</v>
      </c>
    </row>
    <row r="7" spans="1:11" x14ac:dyDescent="0.3">
      <c r="B7" t="s">
        <v>26</v>
      </c>
      <c r="C7">
        <v>139200</v>
      </c>
      <c r="E7">
        <f t="shared" si="0"/>
        <v>13920</v>
      </c>
      <c r="F7">
        <f t="shared" si="1"/>
        <v>6960</v>
      </c>
      <c r="G7">
        <f t="shared" si="2"/>
        <v>27840</v>
      </c>
      <c r="H7">
        <f t="shared" si="3"/>
        <v>34800</v>
      </c>
      <c r="I7">
        <f t="shared" si="4"/>
        <v>48720</v>
      </c>
      <c r="J7">
        <f t="shared" si="5"/>
        <v>6960</v>
      </c>
    </row>
    <row r="8" spans="1:11" x14ac:dyDescent="0.3">
      <c r="B8" t="s">
        <v>27</v>
      </c>
      <c r="C8">
        <v>177600</v>
      </c>
      <c r="E8">
        <f t="shared" si="0"/>
        <v>17760</v>
      </c>
      <c r="F8">
        <f t="shared" si="1"/>
        <v>8880</v>
      </c>
      <c r="G8">
        <f t="shared" si="2"/>
        <v>35520</v>
      </c>
      <c r="H8">
        <f t="shared" si="3"/>
        <v>44400</v>
      </c>
      <c r="I8">
        <f t="shared" si="4"/>
        <v>62159.999999999993</v>
      </c>
      <c r="J8">
        <f t="shared" si="5"/>
        <v>8880</v>
      </c>
    </row>
    <row r="9" spans="1:11" x14ac:dyDescent="0.3">
      <c r="B9" t="s">
        <v>28</v>
      </c>
      <c r="C9">
        <v>80000</v>
      </c>
      <c r="E9">
        <f t="shared" si="0"/>
        <v>8000</v>
      </c>
      <c r="F9">
        <f t="shared" si="1"/>
        <v>4000</v>
      </c>
      <c r="G9">
        <f t="shared" si="2"/>
        <v>16000</v>
      </c>
      <c r="H9">
        <f t="shared" si="3"/>
        <v>20000</v>
      </c>
      <c r="I9">
        <f t="shared" si="4"/>
        <v>28000</v>
      </c>
      <c r="J9">
        <f t="shared" si="5"/>
        <v>4000</v>
      </c>
    </row>
    <row r="10" spans="1:11" x14ac:dyDescent="0.3">
      <c r="B10" t="s">
        <v>21</v>
      </c>
      <c r="C10">
        <v>365500</v>
      </c>
      <c r="E10">
        <f t="shared" si="0"/>
        <v>36550</v>
      </c>
      <c r="F10">
        <f t="shared" si="1"/>
        <v>18275</v>
      </c>
      <c r="G10">
        <f t="shared" si="2"/>
        <v>73100</v>
      </c>
      <c r="H10">
        <f t="shared" si="3"/>
        <v>91375</v>
      </c>
      <c r="I10">
        <f t="shared" si="4"/>
        <v>127924.99999999999</v>
      </c>
      <c r="J10">
        <f t="shared" si="5"/>
        <v>18275</v>
      </c>
      <c r="K10" t="s">
        <v>30</v>
      </c>
    </row>
    <row r="11" spans="1:11" x14ac:dyDescent="0.3">
      <c r="B11" t="s">
        <v>22</v>
      </c>
      <c r="C11">
        <v>172000</v>
      </c>
      <c r="E11">
        <f t="shared" si="0"/>
        <v>17200</v>
      </c>
      <c r="F11">
        <f t="shared" si="1"/>
        <v>8600</v>
      </c>
      <c r="G11">
        <f t="shared" si="2"/>
        <v>34400</v>
      </c>
      <c r="H11">
        <f t="shared" si="3"/>
        <v>43000</v>
      </c>
      <c r="I11">
        <f t="shared" si="4"/>
        <v>60199.999999999993</v>
      </c>
      <c r="J11">
        <f t="shared" si="5"/>
        <v>8600</v>
      </c>
    </row>
    <row r="16" spans="1:11" x14ac:dyDescent="0.3">
      <c r="E16" t="s">
        <v>32</v>
      </c>
      <c r="F16" t="s">
        <v>33</v>
      </c>
      <c r="G16" t="s">
        <v>34</v>
      </c>
      <c r="H16" t="s">
        <v>35</v>
      </c>
    </row>
    <row r="17" spans="5:8" x14ac:dyDescent="0.3">
      <c r="E17" t="s">
        <v>36</v>
      </c>
      <c r="F17" t="s">
        <v>37</v>
      </c>
      <c r="G17" t="s">
        <v>38</v>
      </c>
      <c r="H17" t="s">
        <v>39</v>
      </c>
    </row>
    <row r="18" spans="5:8" x14ac:dyDescent="0.3">
      <c r="E18" t="s">
        <v>40</v>
      </c>
      <c r="F18" t="s">
        <v>41</v>
      </c>
      <c r="G18" t="s">
        <v>38</v>
      </c>
      <c r="H18" t="s">
        <v>39</v>
      </c>
    </row>
    <row r="19" spans="5:8" x14ac:dyDescent="0.3">
      <c r="E19" t="s">
        <v>42</v>
      </c>
      <c r="F19" t="s">
        <v>43</v>
      </c>
      <c r="G19" t="s">
        <v>38</v>
      </c>
      <c r="H19" t="s">
        <v>39</v>
      </c>
    </row>
    <row r="20" spans="5:8" x14ac:dyDescent="0.3">
      <c r="E20" t="s">
        <v>44</v>
      </c>
      <c r="F20" t="s">
        <v>45</v>
      </c>
      <c r="G20" t="s">
        <v>38</v>
      </c>
      <c r="H20" t="s">
        <v>39</v>
      </c>
    </row>
    <row r="21" spans="5:8" x14ac:dyDescent="0.3">
      <c r="E21" t="s">
        <v>46</v>
      </c>
      <c r="F21" t="s">
        <v>47</v>
      </c>
      <c r="G21" t="s">
        <v>38</v>
      </c>
      <c r="H21" t="s">
        <v>39</v>
      </c>
    </row>
    <row r="22" spans="5:8" x14ac:dyDescent="0.3">
      <c r="E22" t="s">
        <v>48</v>
      </c>
      <c r="F22" t="s">
        <v>49</v>
      </c>
      <c r="G22" t="s">
        <v>38</v>
      </c>
      <c r="H22" t="s">
        <v>39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2A849-7D24-4030-931B-CD639CBB7AB4}">
  <dimension ref="A2:K11"/>
  <sheetViews>
    <sheetView workbookViewId="0">
      <selection activeCell="B3" sqref="B3:B11"/>
    </sheetView>
  </sheetViews>
  <sheetFormatPr defaultRowHeight="14.4" x14ac:dyDescent="0.3"/>
  <cols>
    <col min="2" max="2" width="32.44140625" customWidth="1"/>
    <col min="7" max="8" width="11.6640625" customWidth="1"/>
  </cols>
  <sheetData>
    <row r="2" spans="1:11" x14ac:dyDescent="0.3">
      <c r="A2" t="s">
        <v>0</v>
      </c>
      <c r="B2" t="s">
        <v>1</v>
      </c>
      <c r="C2" t="s">
        <v>2</v>
      </c>
      <c r="E2" t="s">
        <v>3</v>
      </c>
      <c r="F2" t="s">
        <v>4</v>
      </c>
      <c r="G2" t="s">
        <v>5</v>
      </c>
      <c r="H2" t="s">
        <v>7</v>
      </c>
      <c r="I2" t="s">
        <v>6</v>
      </c>
      <c r="J2" t="s">
        <v>29</v>
      </c>
    </row>
    <row r="3" spans="1:11" x14ac:dyDescent="0.3">
      <c r="B3" t="s">
        <v>13</v>
      </c>
      <c r="C3">
        <v>5800</v>
      </c>
      <c r="F3">
        <f>(C3/100)*8</f>
        <v>464</v>
      </c>
    </row>
    <row r="4" spans="1:11" x14ac:dyDescent="0.3">
      <c r="B4" t="s">
        <v>14</v>
      </c>
      <c r="C4">
        <v>4300</v>
      </c>
      <c r="F4">
        <f>(C4/100)*8</f>
        <v>344</v>
      </c>
    </row>
    <row r="5" spans="1:11" x14ac:dyDescent="0.3">
      <c r="B5" t="s">
        <v>15</v>
      </c>
      <c r="C5">
        <v>350</v>
      </c>
      <c r="E5">
        <f>(C5/100)*8</f>
        <v>28</v>
      </c>
      <c r="F5">
        <f>(C5/100)*8</f>
        <v>28</v>
      </c>
    </row>
    <row r="6" spans="1:11" x14ac:dyDescent="0.3">
      <c r="B6" t="s">
        <v>16</v>
      </c>
      <c r="C6">
        <v>4500</v>
      </c>
      <c r="I6">
        <f>(C6/200)*8</f>
        <v>180</v>
      </c>
    </row>
    <row r="7" spans="1:11" x14ac:dyDescent="0.3">
      <c r="B7" t="s">
        <v>26</v>
      </c>
      <c r="C7">
        <v>435</v>
      </c>
      <c r="E7">
        <f>(C7/400)*8</f>
        <v>8.6999999999999993</v>
      </c>
      <c r="F7">
        <f>(C7/100)*8</f>
        <v>34.799999999999997</v>
      </c>
    </row>
    <row r="8" spans="1:11" x14ac:dyDescent="0.3">
      <c r="B8" t="s">
        <v>27</v>
      </c>
      <c r="C8">
        <v>555</v>
      </c>
      <c r="E8">
        <f>(C8/400)*8</f>
        <v>11.1</v>
      </c>
      <c r="F8">
        <f>(C8/100)*8</f>
        <v>44.4</v>
      </c>
    </row>
    <row r="9" spans="1:11" x14ac:dyDescent="0.3">
      <c r="B9" t="s">
        <v>28</v>
      </c>
      <c r="C9">
        <v>250</v>
      </c>
      <c r="E9">
        <f>(C9/400)*8</f>
        <v>5</v>
      </c>
      <c r="F9">
        <f>(C9/100)*8</f>
        <v>20</v>
      </c>
    </row>
    <row r="10" spans="1:11" x14ac:dyDescent="0.3">
      <c r="B10" t="s">
        <v>21</v>
      </c>
      <c r="C10">
        <v>4300</v>
      </c>
      <c r="G10">
        <f>(C10/100)*8</f>
        <v>344</v>
      </c>
      <c r="H10">
        <f>(C10/100)*8</f>
        <v>344</v>
      </c>
      <c r="K10" t="s">
        <v>30</v>
      </c>
    </row>
    <row r="11" spans="1:11" x14ac:dyDescent="0.3">
      <c r="B11" t="s">
        <v>22</v>
      </c>
      <c r="C11">
        <v>4300</v>
      </c>
      <c r="J11">
        <f>(C11/200)*8</f>
        <v>172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CF2FF-5AFF-4E15-B753-7D3AA604F733}">
  <dimension ref="A1:F13"/>
  <sheetViews>
    <sheetView workbookViewId="0">
      <selection activeCell="F8" sqref="F8:F12"/>
    </sheetView>
  </sheetViews>
  <sheetFormatPr defaultRowHeight="14.4" x14ac:dyDescent="0.3"/>
  <cols>
    <col min="2" max="2" width="23" customWidth="1"/>
    <col min="6" max="6" width="12.77734375" bestFit="1" customWidth="1"/>
  </cols>
  <sheetData>
    <row r="1" spans="1:6" x14ac:dyDescent="0.3">
      <c r="A1" s="2" t="s">
        <v>8</v>
      </c>
      <c r="B1" s="2"/>
      <c r="C1" s="2"/>
      <c r="D1" s="2"/>
      <c r="E1" s="2"/>
      <c r="F1" s="2"/>
    </row>
    <row r="2" spans="1:6" x14ac:dyDescent="0.3">
      <c r="A2" t="s">
        <v>0</v>
      </c>
      <c r="B2" t="s">
        <v>9</v>
      </c>
      <c r="C2" t="s">
        <v>2</v>
      </c>
      <c r="D2" t="s">
        <v>10</v>
      </c>
      <c r="E2" t="s">
        <v>11</v>
      </c>
      <c r="F2" t="s">
        <v>12</v>
      </c>
    </row>
    <row r="3" spans="1:6" x14ac:dyDescent="0.3">
      <c r="B3" t="s">
        <v>13</v>
      </c>
      <c r="C3">
        <v>5800</v>
      </c>
      <c r="D3" t="s">
        <v>24</v>
      </c>
      <c r="E3">
        <v>15</v>
      </c>
      <c r="F3">
        <f>C3*E3</f>
        <v>87000</v>
      </c>
    </row>
    <row r="4" spans="1:6" x14ac:dyDescent="0.3">
      <c r="B4" t="s">
        <v>14</v>
      </c>
      <c r="C4">
        <v>4300</v>
      </c>
      <c r="D4" t="s">
        <v>24</v>
      </c>
      <c r="E4">
        <v>18</v>
      </c>
      <c r="F4">
        <f t="shared" ref="F4:F6" si="0">C4*E4</f>
        <v>77400</v>
      </c>
    </row>
    <row r="5" spans="1:6" x14ac:dyDescent="0.3">
      <c r="B5" t="s">
        <v>15</v>
      </c>
      <c r="C5">
        <v>350</v>
      </c>
      <c r="D5" t="s">
        <v>24</v>
      </c>
      <c r="E5">
        <v>195</v>
      </c>
      <c r="F5">
        <f t="shared" si="0"/>
        <v>68250</v>
      </c>
    </row>
    <row r="6" spans="1:6" x14ac:dyDescent="0.3">
      <c r="B6" t="s">
        <v>16</v>
      </c>
      <c r="C6">
        <v>4500</v>
      </c>
      <c r="D6" t="s">
        <v>23</v>
      </c>
      <c r="E6">
        <v>165</v>
      </c>
      <c r="F6">
        <f t="shared" si="0"/>
        <v>742500</v>
      </c>
    </row>
    <row r="7" spans="1:6" x14ac:dyDescent="0.3">
      <c r="B7" t="s">
        <v>17</v>
      </c>
    </row>
    <row r="8" spans="1:6" x14ac:dyDescent="0.3">
      <c r="B8" t="s">
        <v>18</v>
      </c>
      <c r="C8">
        <v>435</v>
      </c>
      <c r="D8" t="s">
        <v>24</v>
      </c>
      <c r="E8">
        <v>320</v>
      </c>
      <c r="F8">
        <f>C8*E8</f>
        <v>139200</v>
      </c>
    </row>
    <row r="9" spans="1:6" x14ac:dyDescent="0.3">
      <c r="B9" t="s">
        <v>19</v>
      </c>
      <c r="C9">
        <v>555</v>
      </c>
      <c r="D9" t="s">
        <v>24</v>
      </c>
      <c r="E9">
        <v>320</v>
      </c>
      <c r="F9">
        <f t="shared" ref="F9:F12" si="1">C9*E9</f>
        <v>177600</v>
      </c>
    </row>
    <row r="10" spans="1:6" x14ac:dyDescent="0.3">
      <c r="B10" t="s">
        <v>20</v>
      </c>
      <c r="C10">
        <v>250</v>
      </c>
      <c r="D10" t="s">
        <v>24</v>
      </c>
      <c r="E10">
        <v>320</v>
      </c>
      <c r="F10">
        <f t="shared" si="1"/>
        <v>80000</v>
      </c>
    </row>
    <row r="11" spans="1:6" x14ac:dyDescent="0.3">
      <c r="B11" t="s">
        <v>21</v>
      </c>
      <c r="C11">
        <v>4300</v>
      </c>
      <c r="D11" t="s">
        <v>25</v>
      </c>
      <c r="E11">
        <v>85</v>
      </c>
      <c r="F11">
        <f t="shared" si="1"/>
        <v>365500</v>
      </c>
    </row>
    <row r="12" spans="1:6" x14ac:dyDescent="0.3">
      <c r="B12" t="s">
        <v>22</v>
      </c>
      <c r="C12">
        <v>4300</v>
      </c>
      <c r="D12" t="s">
        <v>25</v>
      </c>
      <c r="E12">
        <v>40</v>
      </c>
      <c r="F12">
        <f t="shared" si="1"/>
        <v>172000</v>
      </c>
    </row>
    <row r="13" spans="1:6" x14ac:dyDescent="0.3">
      <c r="F13" s="1">
        <f>SUM(F3:F12)</f>
        <v>1909450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Schedule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Diljan Hussain</dc:creator>
  <cp:lastModifiedBy>Diljan Hussain</cp:lastModifiedBy>
  <dcterms:created xsi:type="dcterms:W3CDTF">2020-11-01T11:22:30Z</dcterms:created>
  <dcterms:modified xsi:type="dcterms:W3CDTF">2020-11-01T12:49:55Z</dcterms:modified>
</cp:coreProperties>
</file>